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30" windowWidth="15195" windowHeight="10230"/>
  </bookViews>
  <sheets>
    <sheet name="Лист1" sheetId="1" r:id="rId1"/>
    <sheet name="Лист2" sheetId="2" r:id="rId2"/>
    <sheet name="Лист3" sheetId="3" r:id="rId3"/>
  </sheets>
  <calcPr calcId="145621" refMode="R1C1"/>
</workbook>
</file>

<file path=xl/calcChain.xml><?xml version="1.0" encoding="utf-8"?>
<calcChain xmlns="http://schemas.openxmlformats.org/spreadsheetml/2006/main">
  <c r="F8" i="1" l="1"/>
  <c r="G8" i="1"/>
  <c r="H8" i="1"/>
  <c r="F11" i="1"/>
  <c r="G11" i="1"/>
  <c r="H11" i="1"/>
  <c r="F15" i="1"/>
  <c r="G15" i="1"/>
  <c r="H15" i="1"/>
  <c r="F7" i="1" l="1"/>
  <c r="G7" i="1"/>
  <c r="H7" i="1"/>
  <c r="H4" i="1" s="1"/>
  <c r="H46" i="1" s="1"/>
  <c r="G4" i="1"/>
  <c r="G46" i="1" s="1"/>
  <c r="G6" i="1"/>
  <c r="G5" i="1" s="1"/>
  <c r="F4" i="1"/>
  <c r="F46" i="1" s="1"/>
  <c r="F6" i="1"/>
  <c r="F5" i="1" s="1"/>
  <c r="H6" i="1" l="1"/>
  <c r="H5" i="1" s="1"/>
</calcChain>
</file>

<file path=xl/sharedStrings.xml><?xml version="1.0" encoding="utf-8"?>
<sst xmlns="http://schemas.openxmlformats.org/spreadsheetml/2006/main" count="220" uniqueCount="93">
  <si>
    <t>Ф/П</t>
  </si>
  <si>
    <t>М</t>
  </si>
  <si>
    <t>Код показателя</t>
  </si>
  <si>
    <t>Наименование показателя</t>
  </si>
  <si>
    <t>Единицы измерения</t>
  </si>
  <si>
    <t>2011 Отчет</t>
  </si>
  <si>
    <t>2012 Отчет</t>
  </si>
  <si>
    <t>2013 Оценка</t>
  </si>
  <si>
    <t>П</t>
  </si>
  <si>
    <t>85000000000000000</t>
  </si>
  <si>
    <t>ДОХОДЫ БЮДЖЕТА муниципального образования - всего</t>
  </si>
  <si>
    <t>тыс. руб.</t>
  </si>
  <si>
    <t>СОБСТВЕННЫЕ ДОХОДЫ бюджета муниципального образования (согласно ст. 47 Бюджетного Кодекса)</t>
  </si>
  <si>
    <t>10000000000000000</t>
  </si>
  <si>
    <t>НАЛОГОВЫЕ И НЕНАЛОГОВЫЕ ДОХОДЫ - бюджет муниципального образования</t>
  </si>
  <si>
    <t>НАЛОГОВЫЕ ДОХОДЫ - бюджет муниципального образования</t>
  </si>
  <si>
    <t>10100000000000000</t>
  </si>
  <si>
    <t>НАЛОГИ НА ПРИБЫЛЬ, ДОХОДЫ - бюджет муниципального образования</t>
  </si>
  <si>
    <t>10101000000000100</t>
  </si>
  <si>
    <t>Налог на прибыль организаций - бюджет муниципального образования</t>
  </si>
  <si>
    <t>10102000010000100</t>
  </si>
  <si>
    <t>Налог на доходы физических лиц - бюджет муниципального образования</t>
  </si>
  <si>
    <t>10500000000000000</t>
  </si>
  <si>
    <t>НАЛОГИ НА СОВОКУПНЫЙ ДОХОД - бюджет муниципального образования</t>
  </si>
  <si>
    <t>10502000020000100</t>
  </si>
  <si>
    <t>Единый налог на вмененный доход для отдельных видов деятельности - бюджет муниципального образования</t>
  </si>
  <si>
    <t>10503000010000100</t>
  </si>
  <si>
    <t>Единый сельскохозяйственный налог - бюджет муниципального образования</t>
  </si>
  <si>
    <t>10504000020000100</t>
  </si>
  <si>
    <t>Налог, взимаемый в связи с применением патентной системы налогообложения</t>
  </si>
  <si>
    <t>10600000000000000</t>
  </si>
  <si>
    <t>НАЛОГИ НА ИМУЩЕСТВО - бюджет муниципального образования</t>
  </si>
  <si>
    <t>10601000000000100</t>
  </si>
  <si>
    <t>Налог на имущество физических лиц - бюджет муниципального образования</t>
  </si>
  <si>
    <t>10606000000000100</t>
  </si>
  <si>
    <t>Земельный налог - бюджет муниципального образования</t>
  </si>
  <si>
    <t>10800000000000000</t>
  </si>
  <si>
    <t>ГОСУДАРСТВЕННАЯ ПОШЛИНА - бюджет муниципального образования</t>
  </si>
  <si>
    <t>10900000000000000</t>
  </si>
  <si>
    <t>ЗАДОЛЖЕННОСТЬ И ПЕРЕРАСЧЕТЫ ПО ОТМЕНЕННЫМ НАЛОГАМ, СБОРАМ И ИНЫМ ОБЯЗАТЕЛЬНЫМ ПЛАТЕЖАМ - бюджет муниципального образования</t>
  </si>
  <si>
    <t>НЕНАЛОГОВЫЕ ДОХОДЫ - бюджет муниципального образования</t>
  </si>
  <si>
    <t>11100000000000000</t>
  </si>
  <si>
    <t>Доходы бюджета муниципального образования от использования имущества, находящегося в государственной и муниципальной собственности</t>
  </si>
  <si>
    <t>11105000000000100</t>
  </si>
  <si>
    <t>Доходы бюджета муниципального образования,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автономных учреждений, а также имущества государственных и муниципальных унитарных предприятий, в том числе казенных)</t>
  </si>
  <si>
    <t>11200000000000000</t>
  </si>
  <si>
    <t>Доходы бюджета муниципального образования от платежей при пользовании природными ресурсами</t>
  </si>
  <si>
    <t>11201000010000100</t>
  </si>
  <si>
    <t>Доходы бюджета муниципального образования от плата за негативное воздействие на окружающую среду</t>
  </si>
  <si>
    <t>11300000000000000</t>
  </si>
  <si>
    <t>Доходы бюджета муниципального образования от оказания платных услуг и компенсации затрат государства</t>
  </si>
  <si>
    <t>11400000000000000</t>
  </si>
  <si>
    <t>Доходы бюджета муниципального образования от продажи материальных и нематериальных активов</t>
  </si>
  <si>
    <t>11401000000000400</t>
  </si>
  <si>
    <t>Доходы бюджета муниципального образования от продажи квартир</t>
  </si>
  <si>
    <t>11402000000000000</t>
  </si>
  <si>
    <t>Доходы бюджета муниципального образования от реализации имущества, находящегося в государственной и муниципальной собственности (за исключением имущества автономных учреждений, а также имущества государственных и муниципальных унитарных предприятий, в том числе казенных)</t>
  </si>
  <si>
    <t>11406000000000400</t>
  </si>
  <si>
    <t>Доходы бюджета муниципального образования от продажи    земельных    участков, находящихся в государственной и муниципальной собственности (за исключением земельных участков автономных учреждений)</t>
  </si>
  <si>
    <t>11500000000000000</t>
  </si>
  <si>
    <t>Доходы бюджета муниципального образования от административных платежей и сборов</t>
  </si>
  <si>
    <t>11600000000000000</t>
  </si>
  <si>
    <t>Доходы бюджета муниципального образования от штрафов, санкций, возмещения ущерба</t>
  </si>
  <si>
    <t>11700000000000000</t>
  </si>
  <si>
    <t>Доходы бюджета муниципального образования от прочих неналоговых доходов</t>
  </si>
  <si>
    <t>20000000000000000</t>
  </si>
  <si>
    <t>БЕЗВОЗМЕЗДНЫЕ ПОСТУПЛЕНИЯ</t>
  </si>
  <si>
    <t>20200000000000000</t>
  </si>
  <si>
    <t>Безвозмездные поступления от других бюджетов бюджетной системы Российской федерации</t>
  </si>
  <si>
    <t>20201000000000200</t>
  </si>
  <si>
    <t>Дотации бюджетам субъектов Российской Федерации и муниципальных образований</t>
  </si>
  <si>
    <t>20202000000000200</t>
  </si>
  <si>
    <t>Субсидии бюджетам субъектов Российской Федерации и муниципальных образований (межбюджетные субсидии)</t>
  </si>
  <si>
    <t>20203000000000200</t>
  </si>
  <si>
    <t xml:space="preserve">Субвенции бюджетам субъектов Российской Федерации и муниципальных образований </t>
  </si>
  <si>
    <t>20204000000000200</t>
  </si>
  <si>
    <t>Иные межбюджетные трансферты</t>
  </si>
  <si>
    <t>20205000000000200</t>
  </si>
  <si>
    <t xml:space="preserve">Межбюджетные трансферты, передаваемые бюджетам государственных внебюджетных фондов </t>
  </si>
  <si>
    <t>20209000000000200</t>
  </si>
  <si>
    <t>Прочие безвозмездные поступления от других бюджетов бюджетной системы</t>
  </si>
  <si>
    <t>20400000000000200</t>
  </si>
  <si>
    <t>БЕЗВОЗМЕЗДНЫЕ ПОСТУПЛЕНИЯ ОТ НЕГОСУДАРСТВЕННЫХ ОРГАНИЗАЦИЙ</t>
  </si>
  <si>
    <t>20700000000000200</t>
  </si>
  <si>
    <t>ПРОЧИЕ БЕЗВОЗМЕЗДНЫЕ ПОСТУПЛЕНИЯ</t>
  </si>
  <si>
    <t>21800000000000000</t>
  </si>
  <si>
    <t>Доходы бюджета муниципального образования от возврата остатков субсидий, субвенций и иных межбюджетных трансфертов, имеющих целевое назначение, прошлых лет</t>
  </si>
  <si>
    <t>21900000000000000</t>
  </si>
  <si>
    <t>Возврат остатков субсидий, субвенций и иных межбюджетных трансфертов, имеющих целевое назначение, прошлых лет</t>
  </si>
  <si>
    <t>РАСХОДЫ БЮДЖЕТА муниципального образования</t>
  </si>
  <si>
    <t>Результат исполнения бюджета (дефицит '-', профицит '+')</t>
  </si>
  <si>
    <t>Консолидированный бюджет муниципального образования края</t>
  </si>
  <si>
    <t xml:space="preserve">Приложение 26 к Показателям мониторинга СЭР МО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</si>
</sst>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charset val="204"/>
      <scheme val="minor"/>
    </font>
    <font>
      <b/>
      <sz val="8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7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1" fillId="2" borderId="0" xfId="0" applyFont="1" applyFill="1" applyAlignment="1">
      <alignment horizontal="center"/>
    </xf>
    <xf numFmtId="0" fontId="0" fillId="2" borderId="0" xfId="0" applyFill="1"/>
    <xf numFmtId="0" fontId="1" fillId="2" borderId="1" xfId="0" applyFont="1" applyFill="1" applyBorder="1" applyAlignment="1">
      <alignment horizontal="center"/>
    </xf>
    <xf numFmtId="0" fontId="2" fillId="2" borderId="1" xfId="0" applyFont="1" applyFill="1" applyBorder="1" applyAlignment="1">
      <alignment horizontal="center" vertical="center" wrapText="1"/>
    </xf>
    <xf numFmtId="49" fontId="2" fillId="2" borderId="1" xfId="0" applyNumberFormat="1" applyFont="1" applyFill="1" applyBorder="1" applyAlignment="1">
      <alignment horizontal="left" vertical="center" wrapText="1"/>
    </xf>
    <xf numFmtId="0" fontId="2" fillId="2" borderId="1" xfId="0" applyFont="1" applyFill="1" applyBorder="1" applyAlignment="1">
      <alignment horizontal="left" vertical="center" wrapText="1"/>
    </xf>
    <xf numFmtId="49" fontId="1" fillId="2" borderId="1" xfId="0" applyNumberFormat="1" applyFont="1" applyFill="1" applyBorder="1" applyAlignment="1">
      <alignment horizontal="center" vertical="center" wrapText="1"/>
    </xf>
    <xf numFmtId="49" fontId="1" fillId="2" borderId="1" xfId="0" applyNumberFormat="1" applyFont="1" applyFill="1" applyBorder="1" applyAlignment="1">
      <alignment horizontal="left" vertical="center" wrapText="1"/>
    </xf>
    <xf numFmtId="4" fontId="2" fillId="2" borderId="1" xfId="0" applyNumberFormat="1" applyFont="1" applyFill="1" applyBorder="1" applyAlignment="1">
      <alignment horizontal="right" vertical="center" wrapText="1"/>
    </xf>
    <xf numFmtId="0" fontId="2" fillId="2" borderId="1" xfId="0" applyFont="1" applyFill="1" applyBorder="1" applyAlignment="1">
      <alignment horizontal="left" vertical="center" wrapText="1" indent="1"/>
    </xf>
    <xf numFmtId="0" fontId="2" fillId="2" borderId="1" xfId="0" applyFont="1" applyFill="1" applyBorder="1" applyAlignment="1">
      <alignment horizontal="left" vertical="center" wrapText="1" indent="2"/>
    </xf>
    <xf numFmtId="0" fontId="2" fillId="2" borderId="1" xfId="0" applyFont="1" applyFill="1" applyBorder="1" applyAlignment="1">
      <alignment horizontal="left" vertical="center" wrapText="1" indent="3"/>
    </xf>
    <xf numFmtId="0" fontId="0" fillId="2" borderId="0" xfId="0" applyFill="1" applyAlignment="1">
      <alignment horizontal="left" vertical="center"/>
    </xf>
    <xf numFmtId="0" fontId="0" fillId="2" borderId="0" xfId="0" applyFill="1" applyAlignment="1">
      <alignment horizontal="center" vertical="center" wrapText="1"/>
    </xf>
    <xf numFmtId="49" fontId="0" fillId="2" borderId="0" xfId="0" applyNumberFormat="1" applyFill="1" applyAlignment="1">
      <alignment horizontal="left" vertical="center" wrapText="1"/>
    </xf>
    <xf numFmtId="0" fontId="0" fillId="2" borderId="0" xfId="0" applyFill="1" applyAlignment="1">
      <alignment horizontal="left" vertical="center" wrapText="1"/>
    </xf>
    <xf numFmtId="4" fontId="0" fillId="2" borderId="0" xfId="0" applyNumberFormat="1" applyFill="1" applyAlignment="1">
      <alignment horizontal="center" vertical="center" wrapText="1"/>
    </xf>
    <xf numFmtId="0" fontId="3" fillId="2" borderId="0" xfId="0" applyFont="1" applyFill="1" applyAlignment="1">
      <alignment horizontal="left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52"/>
  <sheetViews>
    <sheetView tabSelected="1" view="pageBreakPreview" zoomScaleNormal="100" zoomScaleSheetLayoutView="100" workbookViewId="0">
      <selection activeCell="A2" sqref="A2:H2"/>
    </sheetView>
  </sheetViews>
  <sheetFormatPr defaultRowHeight="15" x14ac:dyDescent="0.25"/>
  <cols>
    <col min="1" max="2" width="4.7109375" style="14" customWidth="1"/>
    <col min="3" max="3" width="8.7109375" style="15" customWidth="1"/>
    <col min="4" max="4" width="37.7109375" style="16" customWidth="1"/>
    <col min="5" max="5" width="10.7109375" style="14" customWidth="1"/>
    <col min="6" max="8" width="10.7109375" style="17" customWidth="1"/>
    <col min="9" max="16384" width="9.140625" style="2"/>
  </cols>
  <sheetData>
    <row r="1" spans="1:8" x14ac:dyDescent="0.25">
      <c r="A1" s="1" t="s">
        <v>92</v>
      </c>
      <c r="B1" s="1"/>
      <c r="C1" s="1"/>
      <c r="D1" s="1"/>
      <c r="E1" s="1"/>
      <c r="F1" s="1"/>
      <c r="G1" s="1"/>
      <c r="H1" s="1"/>
    </row>
    <row r="2" spans="1:8" x14ac:dyDescent="0.25">
      <c r="A2" s="3" t="s">
        <v>91</v>
      </c>
      <c r="B2" s="3"/>
      <c r="C2" s="3"/>
      <c r="D2" s="3"/>
      <c r="E2" s="3"/>
      <c r="F2" s="3"/>
      <c r="G2" s="3"/>
      <c r="H2" s="3"/>
    </row>
    <row r="3" spans="1:8" ht="31.5" x14ac:dyDescent="0.25">
      <c r="A3" s="7" t="s">
        <v>0</v>
      </c>
      <c r="B3" s="7" t="s">
        <v>1</v>
      </c>
      <c r="C3" s="8" t="s">
        <v>2</v>
      </c>
      <c r="D3" s="8" t="s">
        <v>3</v>
      </c>
      <c r="E3" s="7" t="s">
        <v>4</v>
      </c>
      <c r="F3" s="7" t="s">
        <v>5</v>
      </c>
      <c r="G3" s="7" t="s">
        <v>6</v>
      </c>
      <c r="H3" s="7" t="s">
        <v>7</v>
      </c>
    </row>
    <row r="4" spans="1:8" ht="22.5" x14ac:dyDescent="0.25">
      <c r="A4" s="4" t="s">
        <v>8</v>
      </c>
      <c r="B4" s="4" t="s">
        <v>1</v>
      </c>
      <c r="C4" s="5" t="s">
        <v>9</v>
      </c>
      <c r="D4" s="6" t="s">
        <v>10</v>
      </c>
      <c r="E4" s="4" t="s">
        <v>11</v>
      </c>
      <c r="F4" s="9">
        <f>F7+F20+F33</f>
        <v>547481.96399999992</v>
      </c>
      <c r="G4" s="9">
        <f>G7+G20+G33</f>
        <v>542846.64599999995</v>
      </c>
      <c r="H4" s="9">
        <f>H7+H20+H33</f>
        <v>597845.34</v>
      </c>
    </row>
    <row r="5" spans="1:8" ht="33.75" x14ac:dyDescent="0.25">
      <c r="A5" s="4" t="s">
        <v>8</v>
      </c>
      <c r="B5" s="4" t="s">
        <v>1</v>
      </c>
      <c r="C5" s="5"/>
      <c r="D5" s="10" t="s">
        <v>12</v>
      </c>
      <c r="E5" s="4" t="s">
        <v>11</v>
      </c>
      <c r="F5" s="9">
        <f>F6+F33-F37</f>
        <v>365624.0639999999</v>
      </c>
      <c r="G5" s="9">
        <f>G6+G33-G37</f>
        <v>336715.25599999994</v>
      </c>
      <c r="H5" s="9">
        <f>H6+H33-H37</f>
        <v>382385.43999999994</v>
      </c>
    </row>
    <row r="6" spans="1:8" ht="22.5" x14ac:dyDescent="0.25">
      <c r="A6" s="4" t="s">
        <v>8</v>
      </c>
      <c r="B6" s="4" t="s">
        <v>1</v>
      </c>
      <c r="C6" s="5" t="s">
        <v>13</v>
      </c>
      <c r="D6" s="10" t="s">
        <v>14</v>
      </c>
      <c r="E6" s="4" t="s">
        <v>11</v>
      </c>
      <c r="F6" s="9">
        <f>F7+F20</f>
        <v>200201.60399999999</v>
      </c>
      <c r="G6" s="9">
        <f>G7+G20</f>
        <v>140731.106</v>
      </c>
      <c r="H6" s="9">
        <f>H7+H20</f>
        <v>170286.3</v>
      </c>
    </row>
    <row r="7" spans="1:8" ht="22.5" x14ac:dyDescent="0.25">
      <c r="A7" s="4" t="s">
        <v>8</v>
      </c>
      <c r="B7" s="4" t="s">
        <v>1</v>
      </c>
      <c r="C7" s="5"/>
      <c r="D7" s="10" t="s">
        <v>15</v>
      </c>
      <c r="E7" s="4" t="s">
        <v>11</v>
      </c>
      <c r="F7" s="9">
        <f>F8+F11+F15+F18+F19</f>
        <v>148565.50399999999</v>
      </c>
      <c r="G7" s="9">
        <f>G8+G11+G15+G18+G19</f>
        <v>109573.486</v>
      </c>
      <c r="H7" s="9">
        <f>H8+H11+H15+H18+H19</f>
        <v>122874</v>
      </c>
    </row>
    <row r="8" spans="1:8" ht="22.5" x14ac:dyDescent="0.25">
      <c r="A8" s="4" t="s">
        <v>8</v>
      </c>
      <c r="B8" s="4" t="s">
        <v>1</v>
      </c>
      <c r="C8" s="5" t="s">
        <v>16</v>
      </c>
      <c r="D8" s="11" t="s">
        <v>17</v>
      </c>
      <c r="E8" s="4" t="s">
        <v>11</v>
      </c>
      <c r="F8" s="9">
        <f>F9+F10</f>
        <v>134649.50399999999</v>
      </c>
      <c r="G8" s="9">
        <f>G9+G10</f>
        <v>94994.695999999996</v>
      </c>
      <c r="H8" s="9">
        <f>H9+H10</f>
        <v>105600</v>
      </c>
    </row>
    <row r="9" spans="1:8" ht="22.5" x14ac:dyDescent="0.25">
      <c r="A9" s="4" t="s">
        <v>8</v>
      </c>
      <c r="B9" s="4" t="s">
        <v>1</v>
      </c>
      <c r="C9" s="5" t="s">
        <v>18</v>
      </c>
      <c r="D9" s="12" t="s">
        <v>19</v>
      </c>
      <c r="E9" s="4" t="s">
        <v>11</v>
      </c>
      <c r="F9" s="9">
        <v>64202.803999999996</v>
      </c>
      <c r="G9" s="9">
        <v>38873.696000000004</v>
      </c>
      <c r="H9" s="9">
        <v>47000</v>
      </c>
    </row>
    <row r="10" spans="1:8" ht="22.5" x14ac:dyDescent="0.25">
      <c r="A10" s="4" t="s">
        <v>8</v>
      </c>
      <c r="B10" s="4" t="s">
        <v>1</v>
      </c>
      <c r="C10" s="5" t="s">
        <v>20</v>
      </c>
      <c r="D10" s="12" t="s">
        <v>21</v>
      </c>
      <c r="E10" s="4" t="s">
        <v>11</v>
      </c>
      <c r="F10" s="9">
        <v>70446.7</v>
      </c>
      <c r="G10" s="9">
        <v>56121</v>
      </c>
      <c r="H10" s="9">
        <v>58600</v>
      </c>
    </row>
    <row r="11" spans="1:8" ht="22.5" x14ac:dyDescent="0.25">
      <c r="A11" s="4" t="s">
        <v>8</v>
      </c>
      <c r="B11" s="4" t="s">
        <v>1</v>
      </c>
      <c r="C11" s="5" t="s">
        <v>22</v>
      </c>
      <c r="D11" s="11" t="s">
        <v>23</v>
      </c>
      <c r="E11" s="4" t="s">
        <v>11</v>
      </c>
      <c r="F11" s="9">
        <f>F12+F13+F14</f>
        <v>6013.75</v>
      </c>
      <c r="G11" s="9">
        <f>G12+G13+G14</f>
        <v>7129.72</v>
      </c>
      <c r="H11" s="9">
        <f>H12+H13+H14</f>
        <v>7269</v>
      </c>
    </row>
    <row r="12" spans="1:8" ht="33.75" x14ac:dyDescent="0.25">
      <c r="A12" s="4" t="s">
        <v>8</v>
      </c>
      <c r="B12" s="4" t="s">
        <v>1</v>
      </c>
      <c r="C12" s="5" t="s">
        <v>24</v>
      </c>
      <c r="D12" s="12" t="s">
        <v>25</v>
      </c>
      <c r="E12" s="4" t="s">
        <v>11</v>
      </c>
      <c r="F12" s="9">
        <v>5997.4</v>
      </c>
      <c r="G12" s="9">
        <v>7128.7</v>
      </c>
      <c r="H12" s="9">
        <v>7269</v>
      </c>
    </row>
    <row r="13" spans="1:8" ht="22.5" x14ac:dyDescent="0.25">
      <c r="A13" s="4" t="s">
        <v>8</v>
      </c>
      <c r="B13" s="4" t="s">
        <v>1</v>
      </c>
      <c r="C13" s="5" t="s">
        <v>26</v>
      </c>
      <c r="D13" s="12" t="s">
        <v>27</v>
      </c>
      <c r="E13" s="4" t="s">
        <v>11</v>
      </c>
      <c r="F13" s="9">
        <v>16.350000000000001</v>
      </c>
      <c r="G13" s="9">
        <v>1.02</v>
      </c>
      <c r="H13" s="9"/>
    </row>
    <row r="14" spans="1:8" ht="22.5" x14ac:dyDescent="0.25">
      <c r="A14" s="4" t="s">
        <v>8</v>
      </c>
      <c r="B14" s="4" t="s">
        <v>1</v>
      </c>
      <c r="C14" s="5" t="s">
        <v>28</v>
      </c>
      <c r="D14" s="12" t="s">
        <v>29</v>
      </c>
      <c r="E14" s="4" t="s">
        <v>11</v>
      </c>
      <c r="F14" s="9"/>
      <c r="G14" s="9"/>
      <c r="H14" s="9"/>
    </row>
    <row r="15" spans="1:8" ht="22.5" x14ac:dyDescent="0.25">
      <c r="A15" s="4" t="s">
        <v>8</v>
      </c>
      <c r="B15" s="4" t="s">
        <v>1</v>
      </c>
      <c r="C15" s="5" t="s">
        <v>30</v>
      </c>
      <c r="D15" s="11" t="s">
        <v>31</v>
      </c>
      <c r="E15" s="4" t="s">
        <v>11</v>
      </c>
      <c r="F15" s="9">
        <f>F16+F17</f>
        <v>2304.77</v>
      </c>
      <c r="G15" s="9">
        <f>G16+G17</f>
        <v>6130.79</v>
      </c>
      <c r="H15" s="9">
        <f>H16+H17</f>
        <v>8464</v>
      </c>
    </row>
    <row r="16" spans="1:8" ht="22.5" x14ac:dyDescent="0.25">
      <c r="A16" s="4" t="s">
        <v>8</v>
      </c>
      <c r="B16" s="4" t="s">
        <v>1</v>
      </c>
      <c r="C16" s="5" t="s">
        <v>32</v>
      </c>
      <c r="D16" s="12" t="s">
        <v>33</v>
      </c>
      <c r="E16" s="4" t="s">
        <v>11</v>
      </c>
      <c r="F16" s="9">
        <v>225</v>
      </c>
      <c r="G16" s="9">
        <v>960.1</v>
      </c>
      <c r="H16" s="9">
        <v>1395</v>
      </c>
    </row>
    <row r="17" spans="1:8" ht="22.5" x14ac:dyDescent="0.25">
      <c r="A17" s="4" t="s">
        <v>8</v>
      </c>
      <c r="B17" s="4" t="s">
        <v>1</v>
      </c>
      <c r="C17" s="5" t="s">
        <v>34</v>
      </c>
      <c r="D17" s="12" t="s">
        <v>35</v>
      </c>
      <c r="E17" s="4" t="s">
        <v>11</v>
      </c>
      <c r="F17" s="9">
        <v>2079.77</v>
      </c>
      <c r="G17" s="9">
        <v>5170.6899999999996</v>
      </c>
      <c r="H17" s="9">
        <v>7069</v>
      </c>
    </row>
    <row r="18" spans="1:8" ht="22.5" x14ac:dyDescent="0.25">
      <c r="A18" s="4" t="s">
        <v>8</v>
      </c>
      <c r="B18" s="4" t="s">
        <v>1</v>
      </c>
      <c r="C18" s="5" t="s">
        <v>36</v>
      </c>
      <c r="D18" s="11" t="s">
        <v>37</v>
      </c>
      <c r="E18" s="4" t="s">
        <v>11</v>
      </c>
      <c r="F18" s="9">
        <v>5584.53</v>
      </c>
      <c r="G18" s="9">
        <v>1314.82</v>
      </c>
      <c r="H18" s="9">
        <v>1540</v>
      </c>
    </row>
    <row r="19" spans="1:8" ht="45" x14ac:dyDescent="0.25">
      <c r="A19" s="4" t="s">
        <v>8</v>
      </c>
      <c r="B19" s="4" t="s">
        <v>1</v>
      </c>
      <c r="C19" s="5" t="s">
        <v>38</v>
      </c>
      <c r="D19" s="11" t="s">
        <v>39</v>
      </c>
      <c r="E19" s="4" t="s">
        <v>11</v>
      </c>
      <c r="F19" s="9">
        <v>12.95</v>
      </c>
      <c r="G19" s="9">
        <v>3.46</v>
      </c>
      <c r="H19" s="9">
        <v>1</v>
      </c>
    </row>
    <row r="20" spans="1:8" ht="22.5" x14ac:dyDescent="0.25">
      <c r="A20" s="4" t="s">
        <v>8</v>
      </c>
      <c r="B20" s="4" t="s">
        <v>1</v>
      </c>
      <c r="C20" s="5"/>
      <c r="D20" s="10" t="s">
        <v>40</v>
      </c>
      <c r="E20" s="4" t="s">
        <v>11</v>
      </c>
      <c r="F20" s="9">
        <v>51636.1</v>
      </c>
      <c r="G20" s="9">
        <v>31157.62</v>
      </c>
      <c r="H20" s="9">
        <v>47412.3</v>
      </c>
    </row>
    <row r="21" spans="1:8" ht="45" x14ac:dyDescent="0.25">
      <c r="A21" s="4" t="s">
        <v>8</v>
      </c>
      <c r="B21" s="4" t="s">
        <v>1</v>
      </c>
      <c r="C21" s="5" t="s">
        <v>41</v>
      </c>
      <c r="D21" s="11" t="s">
        <v>42</v>
      </c>
      <c r="E21" s="4" t="s">
        <v>11</v>
      </c>
      <c r="F21" s="9">
        <v>21462.2</v>
      </c>
      <c r="G21" s="9">
        <v>18296.93</v>
      </c>
      <c r="H21" s="9">
        <v>20906.38</v>
      </c>
    </row>
    <row r="22" spans="1:8" ht="90" x14ac:dyDescent="0.25">
      <c r="A22" s="4" t="s">
        <v>8</v>
      </c>
      <c r="B22" s="4" t="s">
        <v>1</v>
      </c>
      <c r="C22" s="5" t="s">
        <v>43</v>
      </c>
      <c r="D22" s="11" t="s">
        <v>44</v>
      </c>
      <c r="E22" s="4" t="s">
        <v>11</v>
      </c>
      <c r="F22" s="9">
        <v>21066.37</v>
      </c>
      <c r="G22" s="9">
        <v>18022.57</v>
      </c>
      <c r="H22" s="9">
        <v>20620.54</v>
      </c>
    </row>
    <row r="23" spans="1:8" ht="33.75" x14ac:dyDescent="0.25">
      <c r="A23" s="4" t="s">
        <v>8</v>
      </c>
      <c r="B23" s="4" t="s">
        <v>1</v>
      </c>
      <c r="C23" s="5" t="s">
        <v>45</v>
      </c>
      <c r="D23" s="11" t="s">
        <v>46</v>
      </c>
      <c r="E23" s="4" t="s">
        <v>11</v>
      </c>
      <c r="F23" s="9">
        <v>562.11</v>
      </c>
      <c r="G23" s="9">
        <v>485.15</v>
      </c>
      <c r="H23" s="9">
        <v>566</v>
      </c>
    </row>
    <row r="24" spans="1:8" ht="33.75" x14ac:dyDescent="0.25">
      <c r="A24" s="4" t="s">
        <v>8</v>
      </c>
      <c r="B24" s="4" t="s">
        <v>1</v>
      </c>
      <c r="C24" s="5" t="s">
        <v>47</v>
      </c>
      <c r="D24" s="11" t="s">
        <v>48</v>
      </c>
      <c r="E24" s="4" t="s">
        <v>11</v>
      </c>
      <c r="F24" s="9">
        <v>562.11</v>
      </c>
      <c r="G24" s="9">
        <v>485.15</v>
      </c>
      <c r="H24" s="9">
        <v>566</v>
      </c>
    </row>
    <row r="25" spans="1:8" ht="33.75" x14ac:dyDescent="0.25">
      <c r="A25" s="4" t="s">
        <v>8</v>
      </c>
      <c r="B25" s="4" t="s">
        <v>1</v>
      </c>
      <c r="C25" s="5" t="s">
        <v>49</v>
      </c>
      <c r="D25" s="11" t="s">
        <v>50</v>
      </c>
      <c r="E25" s="4" t="s">
        <v>11</v>
      </c>
      <c r="F25" s="9">
        <v>18298.32</v>
      </c>
      <c r="G25" s="9">
        <v>4736.51</v>
      </c>
      <c r="H25" s="9">
        <v>6507.12</v>
      </c>
    </row>
    <row r="26" spans="1:8" ht="33.75" x14ac:dyDescent="0.25">
      <c r="A26" s="4" t="s">
        <v>8</v>
      </c>
      <c r="B26" s="4" t="s">
        <v>1</v>
      </c>
      <c r="C26" s="5" t="s">
        <v>51</v>
      </c>
      <c r="D26" s="11" t="s">
        <v>52</v>
      </c>
      <c r="E26" s="4" t="s">
        <v>11</v>
      </c>
      <c r="F26" s="9">
        <v>8154.85</v>
      </c>
      <c r="G26" s="9">
        <v>7026.29</v>
      </c>
      <c r="H26" s="9">
        <v>18816.599999999999</v>
      </c>
    </row>
    <row r="27" spans="1:8" ht="22.5" x14ac:dyDescent="0.25">
      <c r="A27" s="4" t="s">
        <v>8</v>
      </c>
      <c r="B27" s="4" t="s">
        <v>1</v>
      </c>
      <c r="C27" s="5" t="s">
        <v>53</v>
      </c>
      <c r="D27" s="11" t="s">
        <v>54</v>
      </c>
      <c r="E27" s="4" t="s">
        <v>11</v>
      </c>
      <c r="F27" s="9"/>
      <c r="G27" s="9"/>
      <c r="H27" s="9"/>
    </row>
    <row r="28" spans="1:8" ht="78.75" x14ac:dyDescent="0.25">
      <c r="A28" s="4" t="s">
        <v>8</v>
      </c>
      <c r="B28" s="4" t="s">
        <v>1</v>
      </c>
      <c r="C28" s="5" t="s">
        <v>55</v>
      </c>
      <c r="D28" s="11" t="s">
        <v>56</v>
      </c>
      <c r="E28" s="4" t="s">
        <v>11</v>
      </c>
      <c r="F28" s="9">
        <v>5705.07</v>
      </c>
      <c r="G28" s="9">
        <v>6063.42</v>
      </c>
      <c r="H28" s="9">
        <v>18566.599999999999</v>
      </c>
    </row>
    <row r="29" spans="1:8" ht="56.25" x14ac:dyDescent="0.25">
      <c r="A29" s="4" t="s">
        <v>8</v>
      </c>
      <c r="B29" s="4" t="s">
        <v>1</v>
      </c>
      <c r="C29" s="5" t="s">
        <v>57</v>
      </c>
      <c r="D29" s="11" t="s">
        <v>58</v>
      </c>
      <c r="E29" s="4" t="s">
        <v>11</v>
      </c>
      <c r="F29" s="9">
        <v>2449.7800000000002</v>
      </c>
      <c r="G29" s="9">
        <v>962.87</v>
      </c>
      <c r="H29" s="9">
        <v>250</v>
      </c>
    </row>
    <row r="30" spans="1:8" ht="22.5" x14ac:dyDescent="0.25">
      <c r="A30" s="4" t="s">
        <v>8</v>
      </c>
      <c r="B30" s="4" t="s">
        <v>1</v>
      </c>
      <c r="C30" s="5" t="s">
        <v>59</v>
      </c>
      <c r="D30" s="11" t="s">
        <v>60</v>
      </c>
      <c r="E30" s="4" t="s">
        <v>11</v>
      </c>
      <c r="F30" s="9"/>
      <c r="G30" s="9"/>
      <c r="H30" s="9"/>
    </row>
    <row r="31" spans="1:8" ht="22.5" x14ac:dyDescent="0.25">
      <c r="A31" s="4" t="s">
        <v>8</v>
      </c>
      <c r="B31" s="4" t="s">
        <v>1</v>
      </c>
      <c r="C31" s="5" t="s">
        <v>61</v>
      </c>
      <c r="D31" s="11" t="s">
        <v>62</v>
      </c>
      <c r="E31" s="4" t="s">
        <v>11</v>
      </c>
      <c r="F31" s="9">
        <v>2482.4899999999998</v>
      </c>
      <c r="G31" s="9">
        <v>590.54999999999995</v>
      </c>
      <c r="H31" s="9">
        <v>489</v>
      </c>
    </row>
    <row r="32" spans="1:8" ht="22.5" x14ac:dyDescent="0.25">
      <c r="A32" s="4" t="s">
        <v>8</v>
      </c>
      <c r="B32" s="4" t="s">
        <v>1</v>
      </c>
      <c r="C32" s="5" t="s">
        <v>63</v>
      </c>
      <c r="D32" s="11" t="s">
        <v>64</v>
      </c>
      <c r="E32" s="4" t="s">
        <v>11</v>
      </c>
      <c r="F32" s="9">
        <v>676.32</v>
      </c>
      <c r="G32" s="9">
        <v>22.19</v>
      </c>
      <c r="H32" s="9">
        <v>127.2</v>
      </c>
    </row>
    <row r="33" spans="1:8" ht="22.5" x14ac:dyDescent="0.25">
      <c r="A33" s="4" t="s">
        <v>8</v>
      </c>
      <c r="B33" s="4" t="s">
        <v>1</v>
      </c>
      <c r="C33" s="5" t="s">
        <v>65</v>
      </c>
      <c r="D33" s="10" t="s">
        <v>66</v>
      </c>
      <c r="E33" s="4" t="s">
        <v>11</v>
      </c>
      <c r="F33" s="9">
        <v>347280.36</v>
      </c>
      <c r="G33" s="9">
        <v>402115.54</v>
      </c>
      <c r="H33" s="9">
        <v>427559.04</v>
      </c>
    </row>
    <row r="34" spans="1:8" ht="22.5" x14ac:dyDescent="0.25">
      <c r="A34" s="4" t="s">
        <v>8</v>
      </c>
      <c r="B34" s="4" t="s">
        <v>1</v>
      </c>
      <c r="C34" s="5" t="s">
        <v>67</v>
      </c>
      <c r="D34" s="10" t="s">
        <v>68</v>
      </c>
      <c r="E34" s="4" t="s">
        <v>11</v>
      </c>
      <c r="F34" s="9">
        <v>332483.44</v>
      </c>
      <c r="G34" s="9">
        <v>395748.87</v>
      </c>
      <c r="H34" s="9">
        <v>421551.9</v>
      </c>
    </row>
    <row r="35" spans="1:8" ht="22.5" x14ac:dyDescent="0.25">
      <c r="A35" s="4" t="s">
        <v>8</v>
      </c>
      <c r="B35" s="4" t="s">
        <v>1</v>
      </c>
      <c r="C35" s="5" t="s">
        <v>69</v>
      </c>
      <c r="D35" s="11" t="s">
        <v>70</v>
      </c>
      <c r="E35" s="4" t="s">
        <v>11</v>
      </c>
      <c r="F35" s="9">
        <v>76710.100000000006</v>
      </c>
      <c r="G35" s="9">
        <v>81565.399999999994</v>
      </c>
      <c r="H35" s="9">
        <v>44410.1</v>
      </c>
    </row>
    <row r="36" spans="1:8" ht="33.75" x14ac:dyDescent="0.25">
      <c r="A36" s="4" t="s">
        <v>8</v>
      </c>
      <c r="B36" s="4" t="s">
        <v>1</v>
      </c>
      <c r="C36" s="5" t="s">
        <v>71</v>
      </c>
      <c r="D36" s="11" t="s">
        <v>72</v>
      </c>
      <c r="E36" s="4" t="s">
        <v>11</v>
      </c>
      <c r="F36" s="9">
        <v>68879.61</v>
      </c>
      <c r="G36" s="9">
        <v>108022.69</v>
      </c>
      <c r="H36" s="9">
        <v>161652.5</v>
      </c>
    </row>
    <row r="37" spans="1:8" ht="22.5" x14ac:dyDescent="0.25">
      <c r="A37" s="4" t="s">
        <v>8</v>
      </c>
      <c r="B37" s="4" t="s">
        <v>1</v>
      </c>
      <c r="C37" s="5" t="s">
        <v>73</v>
      </c>
      <c r="D37" s="11" t="s">
        <v>74</v>
      </c>
      <c r="E37" s="4" t="s">
        <v>11</v>
      </c>
      <c r="F37" s="9">
        <v>181857.9</v>
      </c>
      <c r="G37" s="9">
        <v>206131.39</v>
      </c>
      <c r="H37" s="9">
        <v>215459.9</v>
      </c>
    </row>
    <row r="38" spans="1:8" ht="22.5" x14ac:dyDescent="0.25">
      <c r="A38" s="4" t="s">
        <v>8</v>
      </c>
      <c r="B38" s="4" t="s">
        <v>1</v>
      </c>
      <c r="C38" s="5" t="s">
        <v>75</v>
      </c>
      <c r="D38" s="11" t="s">
        <v>76</v>
      </c>
      <c r="E38" s="4" t="s">
        <v>11</v>
      </c>
      <c r="F38" s="9">
        <v>5035.8500000000004</v>
      </c>
      <c r="G38" s="9">
        <v>29.4</v>
      </c>
      <c r="H38" s="9">
        <v>29.4</v>
      </c>
    </row>
    <row r="39" spans="1:8" ht="33.75" x14ac:dyDescent="0.25">
      <c r="A39" s="4" t="s">
        <v>8</v>
      </c>
      <c r="B39" s="4" t="s">
        <v>1</v>
      </c>
      <c r="C39" s="5" t="s">
        <v>77</v>
      </c>
      <c r="D39" s="11" t="s">
        <v>78</v>
      </c>
      <c r="E39" s="4" t="s">
        <v>11</v>
      </c>
      <c r="F39" s="9"/>
      <c r="G39" s="9"/>
      <c r="H39" s="9"/>
    </row>
    <row r="40" spans="1:8" ht="22.5" x14ac:dyDescent="0.25">
      <c r="A40" s="4" t="s">
        <v>8</v>
      </c>
      <c r="B40" s="4" t="s">
        <v>1</v>
      </c>
      <c r="C40" s="5" t="s">
        <v>79</v>
      </c>
      <c r="D40" s="11" t="s">
        <v>80</v>
      </c>
      <c r="E40" s="4" t="s">
        <v>11</v>
      </c>
      <c r="F40" s="9"/>
      <c r="G40" s="9"/>
      <c r="H40" s="9"/>
    </row>
    <row r="41" spans="1:8" ht="22.5" x14ac:dyDescent="0.25">
      <c r="A41" s="4" t="s">
        <v>8</v>
      </c>
      <c r="B41" s="4" t="s">
        <v>1</v>
      </c>
      <c r="C41" s="5" t="s">
        <v>81</v>
      </c>
      <c r="D41" s="10" t="s">
        <v>82</v>
      </c>
      <c r="E41" s="4" t="s">
        <v>11</v>
      </c>
      <c r="F41" s="9"/>
      <c r="G41" s="9">
        <v>4399.7</v>
      </c>
      <c r="H41" s="9">
        <v>2260</v>
      </c>
    </row>
    <row r="42" spans="1:8" ht="22.5" x14ac:dyDescent="0.25">
      <c r="A42" s="4" t="s">
        <v>8</v>
      </c>
      <c r="B42" s="4" t="s">
        <v>1</v>
      </c>
      <c r="C42" s="5" t="s">
        <v>83</v>
      </c>
      <c r="D42" s="10" t="s">
        <v>84</v>
      </c>
      <c r="E42" s="4" t="s">
        <v>11</v>
      </c>
      <c r="F42" s="9">
        <v>15480.98</v>
      </c>
      <c r="G42" s="9">
        <v>3014.65</v>
      </c>
      <c r="H42" s="9">
        <v>3808.13</v>
      </c>
    </row>
    <row r="43" spans="1:8" ht="45" x14ac:dyDescent="0.25">
      <c r="A43" s="4" t="s">
        <v>8</v>
      </c>
      <c r="B43" s="4" t="s">
        <v>1</v>
      </c>
      <c r="C43" s="5" t="s">
        <v>85</v>
      </c>
      <c r="D43" s="10" t="s">
        <v>86</v>
      </c>
      <c r="E43" s="4" t="s">
        <v>11</v>
      </c>
      <c r="F43" s="9"/>
      <c r="G43" s="9"/>
      <c r="H43" s="9">
        <v>0.3</v>
      </c>
    </row>
    <row r="44" spans="1:8" ht="33.75" x14ac:dyDescent="0.25">
      <c r="A44" s="4" t="s">
        <v>8</v>
      </c>
      <c r="B44" s="4" t="s">
        <v>1</v>
      </c>
      <c r="C44" s="5" t="s">
        <v>87</v>
      </c>
      <c r="D44" s="10" t="s">
        <v>88</v>
      </c>
      <c r="E44" s="4" t="s">
        <v>11</v>
      </c>
      <c r="F44" s="9">
        <v>-693.08</v>
      </c>
      <c r="G44" s="9">
        <v>-1047.69</v>
      </c>
      <c r="H44" s="9">
        <v>-61.03</v>
      </c>
    </row>
    <row r="45" spans="1:8" ht="22.5" x14ac:dyDescent="0.25">
      <c r="A45" s="4" t="s">
        <v>8</v>
      </c>
      <c r="B45" s="4" t="s">
        <v>1</v>
      </c>
      <c r="C45" s="5"/>
      <c r="D45" s="6" t="s">
        <v>89</v>
      </c>
      <c r="E45" s="4" t="s">
        <v>11</v>
      </c>
      <c r="F45" s="9">
        <v>540203</v>
      </c>
      <c r="G45" s="9">
        <v>538616.5</v>
      </c>
      <c r="H45" s="9">
        <v>616225.80000000005</v>
      </c>
    </row>
    <row r="46" spans="1:8" ht="24" customHeight="1" x14ac:dyDescent="0.25">
      <c r="A46" s="4" t="s">
        <v>8</v>
      </c>
      <c r="B46" s="4" t="s">
        <v>1</v>
      </c>
      <c r="C46" s="5"/>
      <c r="D46" s="6" t="s">
        <v>90</v>
      </c>
      <c r="E46" s="4" t="s">
        <v>11</v>
      </c>
      <c r="F46" s="9">
        <f>F4-F45</f>
        <v>7278.9639999999199</v>
      </c>
      <c r="G46" s="9">
        <f>G4-G45</f>
        <v>4230.1459999999497</v>
      </c>
      <c r="H46" s="9">
        <f>H4-H45</f>
        <v>-18380.460000000079</v>
      </c>
    </row>
    <row r="48" spans="1:8" x14ac:dyDescent="0.25">
      <c r="A48" s="13"/>
    </row>
    <row r="49" spans="1:1" x14ac:dyDescent="0.25">
      <c r="A49" s="13"/>
    </row>
    <row r="52" spans="1:1" x14ac:dyDescent="0.25">
      <c r="A52" s="18"/>
    </row>
  </sheetData>
  <mergeCells count="2">
    <mergeCell ref="A1:H1"/>
    <mergeCell ref="A2:H2"/>
  </mergeCells>
  <pageMargins left="0.7" right="0.7" top="0.75" bottom="0.75" header="0.3" footer="0.3"/>
  <pageSetup paperSize="9" scale="88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Администрация г.Бородино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Машинцева И.А.</dc:creator>
  <cp:lastModifiedBy>Машинцева И.А.</cp:lastModifiedBy>
  <cp:lastPrinted>2013-11-28T05:25:04Z</cp:lastPrinted>
  <dcterms:created xsi:type="dcterms:W3CDTF">2013-08-20T01:41:50Z</dcterms:created>
  <dcterms:modified xsi:type="dcterms:W3CDTF">2013-11-28T05:25:07Z</dcterms:modified>
</cp:coreProperties>
</file>